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1632_3 OB příprava 03_2025\Přílohy VZD\"/>
    </mc:Choice>
  </mc:AlternateContent>
  <xr:revisionPtr revIDLastSave="0" documentId="13_ncr:1_{B42E9D93-C994-467D-B4AF-B80DF39B47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 l="1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<sst xmlns="http://schemas.openxmlformats.org/spreadsheetml/2006/main" count="703" uniqueCount="378">
  <si>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</si>
  <si>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</si>
  <si>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</si>
  <si>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</si>
  <si>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</si>
  <si>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</si>
  <si>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</si>
  <si>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</si>
  <si>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</si>
  <si>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</si>
  <si>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</si>
  <si>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</si>
  <si>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</si>
  <si>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</si>
  <si>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</si>
  <si>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</si>
  <si>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</si>
  <si>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</si>
  <si>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</si>
  <si>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</si>
  <si>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</si>
  <si>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</si>
  <si>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</si>
  <si>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</si>
  <si>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</si>
  <si>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</si>
  <si>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</si>
  <si>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</si>
  <si>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</si>
  <si>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</si>
  <si>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</si>
  <si>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</si>
  <si>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</si>
  <si>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</si>
  <si>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</si>
  <si>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</si>
  <si>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</si>
  <si>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</si>
  <si>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</si>
  <si>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</si>
  <si>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</si>
  <si>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</si>
  <si>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</si>
  <si>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</si>
  <si>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</si>
  <si>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</si>
  <si>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</si>
  <si>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</si>
  <si>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</si>
  <si>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</si>
  <si>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</si>
  <si>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</si>
  <si>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</si>
  <si>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</si>
  <si>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</si>
  <si>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</si>
  <si>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</si>
  <si>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</si>
  <si>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</si>
  <si>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</si>
  <si>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</si>
  <si>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</si>
  <si>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</si>
  <si>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</si>
  <si>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</si>
  <si>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</si>
  <si>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</si>
  <si>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</si>
  <si>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</si>
  <si>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</si>
  <si>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</si>
  <si>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</si>
  <si>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</si>
  <si>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</si>
  <si>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</si>
  <si>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</si>
  <si>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</si>
  <si>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</si>
  <si>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</si>
  <si>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</si>
  <si>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</si>
  <si>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</si>
  <si>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</si>
  <si>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</si>
  <si>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</si>
  <si>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</si>
  <si>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</si>
  <si>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</si>
  <si>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</si>
  <si>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</si>
  <si>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</si>
  <si>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</si>
  <si>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</si>
  <si>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</si>
  <si>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</si>
  <si>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</si>
  <si>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</si>
  <si>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</si>
  <si>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</si>
  <si>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</si>
  <si>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</si>
  <si>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</si>
  <si>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</si>
  <si>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</si>
  <si>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</si>
  <si>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</si>
  <si>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</si>
  <si>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</si>
  <si>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</si>
  <si>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</si>
  <si>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</si>
  <si>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</si>
  <si>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</si>
  <si>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</si>
  <si>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</si>
  <si>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</si>
  <si>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</si>
  <si>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</si>
  <si>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</si>
  <si>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</si>
  <si>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</si>
  <si>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</si>
  <si>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</si>
  <si>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</si>
  <si>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</si>
  <si>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</si>
  <si>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</si>
  <si>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</si>
  <si>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</si>
  <si>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</si>
  <si>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</si>
  <si>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</si>
  <si>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</si>
  <si>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</si>
  <si>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</si>
  <si>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</si>
  <si>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</si>
  <si>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</si>
  <si>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</si>
  <si>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</si>
  <si>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</si>
  <si>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</si>
  <si>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</si>
  <si>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</si>
  <si>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</si>
  <si>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</si>
  <si>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</si>
  <si>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</si>
  <si>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</si>
  <si>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</si>
  <si>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</si>
  <si>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</si>
  <si>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</si>
  <si>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</si>
  <si>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</si>
  <si>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</si>
  <si>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</si>
  <si>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</si>
  <si>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</si>
  <si>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</si>
  <si>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</si>
  <si>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</si>
  <si>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</si>
  <si>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</si>
  <si>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</si>
  <si>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</si>
  <si>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</si>
  <si>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</si>
  <si>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</si>
  <si>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</si>
  <si>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</si>
  <si>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</si>
  <si>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</si>
  <si>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</si>
  <si>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</si>
  <si>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</si>
  <si>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</si>
  <si>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</si>
  <si>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</si>
  <si>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</si>
  <si>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</si>
  <si>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</si>
  <si>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</si>
  <si>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</si>
  <si>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</si>
  <si>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</si>
  <si>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</si>
  <si>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</si>
  <si>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</si>
  <si>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</si>
  <si>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</si>
  <si>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</si>
  <si>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</si>
  <si>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</si>
  <si>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</si>
  <si>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</si>
  <si>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</si>
  <si>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</si>
  <si>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</si>
  <si>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</si>
  <si>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</si>
  <si>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</si>
  <si>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</si>
  <si>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</si>
  <si>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</si>
  <si>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</si>
  <si>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</si>
  <si>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</si>
  <si>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</si>
  <si>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</si>
  <si>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</si>
  <si>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</si>
  <si>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</si>
  <si>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</si>
  <si>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</si>
  <si>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</si>
  <si>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</si>
  <si>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</si>
  <si>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</si>
  <si>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</si>
  <si>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</si>
  <si>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</si>
  <si>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</si>
  <si>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</si>
  <si>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</si>
  <si>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</si>
  <si>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</si>
  <si>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</si>
  <si>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</si>
  <si>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</si>
  <si>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</si>
  <si>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</si>
  <si>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</si>
  <si>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</si>
  <si>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</si>
  <si>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</si>
  <si>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</si>
  <si>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</si>
  <si>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</si>
  <si>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</si>
  <si>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</si>
  <si>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</si>
  <si>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</si>
  <si>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</si>
  <si>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</si>
  <si>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</si>
  <si>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</si>
  <si>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</si>
  <si>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</si>
  <si>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</si>
  <si>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</si>
  <si>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</si>
  <si>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</si>
  <si>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</si>
  <si>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</si>
  <si>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</si>
  <si>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</si>
  <si>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</si>
  <si>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</si>
  <si>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</si>
  <si>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</si>
  <si>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</si>
  <si>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</si>
  <si>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</si>
  <si>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</si>
  <si>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</si>
  <si>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</si>
  <si>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</si>
  <si>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</si>
  <si>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</si>
  <si>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</si>
  <si>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</si>
  <si>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</si>
  <si>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</si>
  <si>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</si>
  <si>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</si>
  <si>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</si>
  <si>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</si>
  <si>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</si>
  <si>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</si>
  <si>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</si>
  <si>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</si>
  <si>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</si>
  <si>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</si>
  <si>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</si>
  <si>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</si>
  <si>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</si>
  <si>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</si>
  <si>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</si>
  <si>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</si>
  <si>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</si>
  <si>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</si>
  <si>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</si>
  <si>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</si>
  <si>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</si>
  <si>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</si>
  <si>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</si>
  <si>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</si>
  <si>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</si>
  <si>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</si>
  <si>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</si>
  <si>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</si>
  <si>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</si>
  <si>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</si>
  <si>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</si>
  <si>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</si>
  <si>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</si>
  <si>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</si>
  <si>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</si>
  <si>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</si>
  <si>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</si>
  <si>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</si>
  <si>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</si>
  <si>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</si>
  <si>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</si>
  <si>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</si>
  <si>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</si>
  <si>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</si>
  <si>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</si>
  <si>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</si>
  <si>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</si>
  <si>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</si>
  <si>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</si>
  <si>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</si>
  <si>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</si>
  <si>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</si>
  <si>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</si>
  <si>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</si>
  <si>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</si>
  <si>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</si>
  <si>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</si>
  <si>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</si>
  <si>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</si>
  <si>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</si>
  <si>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</si>
  <si>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</si>
  <si>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</si>
  <si>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</si>
  <si>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</si>
  <si>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</si>
  <si>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</si>
  <si>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</si>
  <si>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</si>
  <si>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</si>
  <si>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</si>
  <si>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</si>
  <si>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</si>
  <si>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</si>
  <si>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</si>
  <si>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</si>
  <si>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</si>
  <si>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</si>
  <si>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</si>
  <si>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</si>
  <si>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</si>
  <si>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</si>
  <si>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</si>
  <si>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</si>
  <si>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</si>
  <si>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</si>
  <si>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</si>
  <si>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</si>
  <si>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</si>
  <si>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</si>
  <si>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</si>
  <si>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</si>
  <si>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</si>
  <si>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</si>
  <si>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</si>
  <si>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</si>
  <si>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Politických vězňů</t>
  </si>
  <si>
    <t>P</t>
  </si>
  <si>
    <t>koup</t>
  </si>
  <si>
    <t>kuchyně</t>
  </si>
  <si>
    <t>předs</t>
  </si>
  <si>
    <t>spíž</t>
  </si>
  <si>
    <t>Nový rozvod elektroinstalace bez vytápění AKU kamny; nové rozvody ZTI; nové obklady a dlažby; nové zařizovací předměty; nové podlahy ve složení OSB + PVC; nové zárubně a dveře, prahy;zazdít zděře, opravy omítek, štuk, nová výmalba; seřídit okn aa dveře;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</si>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</sst>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5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2" fillId="2" borderId="1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0" fillId="2" borderId="23" xfId="0" applyFill="1" applyBorder="1"/>
    <xf numFmtId="0" fontId="2" fillId="2" borderId="23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0" fillId="2" borderId="0" xfId="1" applyFill="1"/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left" vertical="center"/>
    </xf>
    <xf numFmtId="0" fontId="9" fillId="2" borderId="2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199" activePane="bottomLeft" state="frozen"/>
      <selection pane="bottomLeft" activeCell="K13" sqref="K13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5" t="s">
        <v>300</v>
      </c>
      <c r="F3" s="71"/>
      <c r="I3" s="78"/>
      <c r="J3" s="77" t="s">
        <v>371</v>
      </c>
      <c r="K3" s="75"/>
      <c r="L3" s="76" t="s">
        <v>371</v>
      </c>
      <c r="M3" s="76"/>
      <c r="N3" s="77"/>
    </row>
    <row r="4" spans="1:16" x14ac:dyDescent="0.25">
      <c r="I4" s="79"/>
      <c r="J4" s="80"/>
      <c r="K4" s="79"/>
      <c r="L4" s="92"/>
      <c r="M4" s="92"/>
      <c r="N4" s="80"/>
    </row>
    <row r="5" spans="1:16" ht="21" customHeight="1" x14ac:dyDescent="0.25">
      <c r="C5" s="6" t="s">
        <v>44</v>
      </c>
      <c r="I5" s="49" t="s">
        <v>372</v>
      </c>
      <c r="J5" s="75"/>
      <c r="K5" s="93"/>
      <c r="L5" s="75"/>
      <c r="M5" s="76"/>
      <c r="N5" s="77"/>
    </row>
    <row r="6" spans="1:16" ht="21" customHeight="1" x14ac:dyDescent="0.25">
      <c r="C6" s="7" t="s">
        <v>288</v>
      </c>
      <c r="D6" s="99" t="s">
        <v>370</v>
      </c>
      <c r="E6" s="99"/>
      <c r="F6" s="99"/>
      <c r="G6" s="99"/>
      <c r="H6" s="99"/>
      <c r="I6" s="81"/>
      <c r="J6" s="85"/>
      <c r="K6" s="86"/>
      <c r="L6" s="85"/>
      <c r="M6" s="3" t="s">
        <v>374</v>
      </c>
      <c r="N6" s="96"/>
    </row>
    <row r="7" spans="1:16" ht="21" customHeight="1" x14ac:dyDescent="0.25">
      <c r="C7" s="7" t="s">
        <v>289</v>
      </c>
      <c r="D7" s="102">
        <v>1632</v>
      </c>
      <c r="E7" s="102"/>
      <c r="F7" s="102"/>
      <c r="G7" s="64"/>
      <c r="H7" s="64"/>
      <c r="I7" s="82"/>
      <c r="J7" s="88" t="s">
        <v>373</v>
      </c>
      <c r="K7" s="87"/>
      <c r="L7" s="88"/>
      <c r="N7" s="96"/>
    </row>
    <row r="8" spans="1:16" ht="20.25" customHeight="1" x14ac:dyDescent="0.25">
      <c r="C8" s="7" t="s">
        <v>290</v>
      </c>
      <c r="D8" s="99">
        <v>3</v>
      </c>
      <c r="E8" s="99"/>
      <c r="F8" s="99"/>
      <c r="G8" s="64"/>
      <c r="H8" s="64"/>
      <c r="I8" s="83" t="s">
        <v>51</v>
      </c>
      <c r="J8" s="88"/>
      <c r="K8" s="89"/>
      <c r="L8" s="94" t="s">
        <v>51</v>
      </c>
      <c r="N8" s="49" t="s">
        <v>375</v>
      </c>
    </row>
    <row r="9" spans="1:16" ht="20.25" customHeight="1" x14ac:dyDescent="0.25">
      <c r="C9" s="7" t="s">
        <v>291</v>
      </c>
      <c r="D9" s="103"/>
      <c r="E9" s="104"/>
      <c r="F9" s="104"/>
      <c r="G9" s="104"/>
      <c r="H9" s="104"/>
      <c r="I9" s="84"/>
      <c r="J9" s="90"/>
      <c r="K9" s="91"/>
      <c r="L9" s="95"/>
      <c r="M9" s="92"/>
      <c r="N9" s="16"/>
    </row>
    <row r="10" spans="1:16" ht="22.5" customHeight="1" x14ac:dyDescent="0.25">
      <c r="C10" s="7" t="s">
        <v>292</v>
      </c>
      <c r="D10" s="98"/>
      <c r="E10" s="99"/>
      <c r="F10" s="99"/>
      <c r="G10" s="99"/>
      <c r="H10" s="99"/>
      <c r="J10" s="54"/>
      <c r="K10" s="54"/>
      <c r="L10" s="54"/>
      <c r="M10" s="53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6"/>
      <c r="E12" s="56"/>
      <c r="F12" s="56"/>
      <c r="G12" s="57"/>
      <c r="H12" s="56"/>
      <c r="I12" s="57"/>
      <c r="J12" s="58"/>
      <c r="K12" s="57"/>
      <c r="L12" s="56"/>
      <c r="M12" s="57"/>
      <c r="N12" s="57"/>
      <c r="O12" s="5"/>
      <c r="P12" s="5"/>
    </row>
    <row r="13" spans="1:16" ht="22.5" customHeight="1" x14ac:dyDescent="0.25">
      <c r="C13" s="7"/>
      <c r="D13" s="59"/>
      <c r="E13" s="60"/>
      <c r="F13" s="61"/>
      <c r="G13" s="60"/>
      <c r="H13" s="62"/>
      <c r="I13" s="60"/>
      <c r="J13" s="60"/>
      <c r="K13" s="61"/>
      <c r="L13" s="61"/>
      <c r="M13" s="61"/>
      <c r="N13" s="62"/>
      <c r="O13" s="5"/>
      <c r="P13" s="41"/>
    </row>
    <row r="14" spans="1:16" ht="22.5" customHeight="1" x14ac:dyDescent="0.25">
      <c r="C14" s="7" t="s">
        <v>315</v>
      </c>
      <c r="D14" s="62"/>
      <c r="E14" s="62"/>
      <c r="F14" s="62"/>
      <c r="G14" s="62"/>
      <c r="H14" s="62"/>
      <c r="I14" s="61"/>
      <c r="J14" s="61"/>
      <c r="K14" s="61"/>
      <c r="L14" s="61"/>
      <c r="M14" s="61"/>
      <c r="N14" s="61"/>
      <c r="O14" s="64"/>
    </row>
    <row r="15" spans="1:16" ht="20.25" customHeight="1" thickBot="1" x14ac:dyDescent="0.3">
      <c r="C15" s="7"/>
      <c r="H15" s="66" t="s">
        <v>3</v>
      </c>
    </row>
    <row r="16" spans="1:16" ht="44.45" customHeight="1" x14ac:dyDescent="0.25">
      <c r="A16" s="8" t="s">
        <v>104</v>
      </c>
      <c r="B16" s="68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64</v>
      </c>
      <c r="F18" s="20">
        <v>95</v>
      </c>
      <c r="G18" s="20">
        <v>82</v>
      </c>
      <c r="H18" s="20">
        <v>83</v>
      </c>
      <c r="I18" s="20"/>
      <c r="J18" s="20">
        <v>15</v>
      </c>
      <c r="K18" s="20"/>
      <c r="L18" s="20">
        <v>22</v>
      </c>
      <c r="M18" s="20">
        <v>9</v>
      </c>
      <c r="N18" s="20">
        <f t="shared" ref="N18:N27" si="0">SUM(E18:M18)</f>
        <v>370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64</v>
      </c>
      <c r="F19" s="20">
        <v>95</v>
      </c>
      <c r="G19" s="20">
        <v>82</v>
      </c>
      <c r="H19" s="20">
        <v>83</v>
      </c>
      <c r="I19" s="20"/>
      <c r="J19" s="20">
        <v>15</v>
      </c>
      <c r="K19" s="20"/>
      <c r="L19" s="20">
        <v>22</v>
      </c>
      <c r="M19" s="20">
        <v>9</v>
      </c>
      <c r="N19" s="20">
        <f t="shared" si="0"/>
        <v>370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64</v>
      </c>
      <c r="F20" s="20">
        <v>95</v>
      </c>
      <c r="G20" s="20">
        <v>82</v>
      </c>
      <c r="H20" s="20">
        <v>83</v>
      </c>
      <c r="I20" s="20"/>
      <c r="J20" s="20">
        <v>15</v>
      </c>
      <c r="K20" s="20"/>
      <c r="L20" s="20">
        <v>22</v>
      </c>
      <c r="M20" s="20">
        <v>9</v>
      </c>
      <c r="N20" s="20">
        <f t="shared" si="0"/>
        <v>370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85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85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/>
      <c r="F30" s="20"/>
      <c r="G30" s="20"/>
      <c r="H30" s="20"/>
      <c r="I30" s="20"/>
      <c r="J30" s="20"/>
      <c r="K30" s="20"/>
      <c r="L30" s="20"/>
      <c r="M30" s="20"/>
      <c r="N30" s="20">
        <f t="shared" si="2"/>
        <v>0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/>
      <c r="F33" s="20"/>
      <c r="G33" s="20"/>
      <c r="H33" s="20"/>
      <c r="I33" s="20"/>
      <c r="J33" s="20"/>
      <c r="K33" s="20"/>
      <c r="L33" s="20"/>
      <c r="M33" s="20"/>
      <c r="N33" s="20">
        <f t="shared" si="2"/>
        <v>0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/>
      <c r="F38" s="20"/>
      <c r="G38" s="20"/>
      <c r="H38" s="20"/>
      <c r="I38" s="20"/>
      <c r="J38" s="20"/>
      <c r="K38" s="20"/>
      <c r="L38" s="20"/>
      <c r="M38" s="20"/>
      <c r="N38" s="20">
        <f t="shared" si="2"/>
        <v>0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12</v>
      </c>
      <c r="F43" s="20">
        <v>21</v>
      </c>
      <c r="G43" s="20">
        <v>23</v>
      </c>
      <c r="H43" s="20">
        <v>24</v>
      </c>
      <c r="I43" s="20"/>
      <c r="J43" s="20">
        <v>2</v>
      </c>
      <c r="K43" s="20"/>
      <c r="L43" s="20"/>
      <c r="M43" s="20"/>
      <c r="N43" s="20">
        <f>SUM(E43:M43)</f>
        <v>82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12</v>
      </c>
      <c r="F44" s="20">
        <v>21</v>
      </c>
      <c r="G44" s="20">
        <v>23</v>
      </c>
      <c r="H44" s="20">
        <v>24</v>
      </c>
      <c r="I44" s="20"/>
      <c r="J44" s="20">
        <v>2</v>
      </c>
      <c r="K44" s="20"/>
      <c r="L44" s="20"/>
      <c r="M44" s="20"/>
      <c r="N44" s="20">
        <f>SUM(E44:M44)*1.15</f>
        <v>94.3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12</v>
      </c>
      <c r="F46" s="20">
        <v>21</v>
      </c>
      <c r="G46" s="20">
        <v>23</v>
      </c>
      <c r="H46" s="20">
        <v>24</v>
      </c>
      <c r="I46" s="20"/>
      <c r="J46" s="20">
        <v>2</v>
      </c>
      <c r="K46" s="20"/>
      <c r="L46" s="20"/>
      <c r="M46" s="20"/>
      <c r="N46" s="20">
        <f>SUM(E46:M46)</f>
        <v>82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15</v>
      </c>
      <c r="F47" s="20">
        <v>20</v>
      </c>
      <c r="G47" s="20">
        <v>25</v>
      </c>
      <c r="H47" s="20">
        <v>25</v>
      </c>
      <c r="I47" s="20"/>
      <c r="J47" s="20">
        <v>8</v>
      </c>
      <c r="K47" s="20"/>
      <c r="L47" s="20"/>
      <c r="M47" s="20"/>
      <c r="N47" s="20">
        <f>SUM(E47:M47)</f>
        <v>93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/>
      <c r="F49" s="20"/>
      <c r="G49" s="20"/>
      <c r="H49" s="20"/>
      <c r="I49" s="20"/>
      <c r="J49" s="20"/>
      <c r="K49" s="20"/>
      <c r="L49" s="20"/>
      <c r="M49" s="20"/>
      <c r="N49" s="20">
        <f t="shared" si="5"/>
        <v>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12</v>
      </c>
      <c r="F50" s="20">
        <v>21</v>
      </c>
      <c r="G50" s="20"/>
      <c r="H50" s="20"/>
      <c r="I50" s="20"/>
      <c r="J50" s="20"/>
      <c r="K50" s="20"/>
      <c r="L50" s="20"/>
      <c r="M50" s="20"/>
      <c r="N50" s="20">
        <f t="shared" si="5"/>
        <v>33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>
        <v>21</v>
      </c>
      <c r="G62" s="20">
        <v>23</v>
      </c>
      <c r="H62" s="20">
        <v>24</v>
      </c>
      <c r="I62" s="20"/>
      <c r="J62" s="20"/>
      <c r="K62" s="20"/>
      <c r="L62" s="20"/>
      <c r="M62" s="20"/>
      <c r="N62" s="20">
        <f t="shared" si="6"/>
        <v>68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6</v>
      </c>
      <c r="M81" s="20">
        <v>2</v>
      </c>
      <c r="N81" s="20">
        <f>SUM(E81:M81)</f>
        <v>8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9.1999999999999993</v>
      </c>
      <c r="O82" s="74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6</v>
      </c>
      <c r="M85" s="20">
        <v>2</v>
      </c>
      <c r="N85" s="20">
        <f t="shared" si="10"/>
        <v>8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6</v>
      </c>
      <c r="M86" s="20">
        <v>2</v>
      </c>
      <c r="N86" s="20">
        <f t="shared" si="10"/>
        <v>8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18</v>
      </c>
      <c r="M91" s="20">
        <v>8</v>
      </c>
      <c r="N91" s="20">
        <f>SUM(E91:M91)</f>
        <v>32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36.799999999999997</v>
      </c>
      <c r="O92" s="74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>
        <v>3</v>
      </c>
      <c r="K96" s="20"/>
      <c r="L96" s="20">
        <v>18</v>
      </c>
      <c r="M96" s="20">
        <v>8</v>
      </c>
      <c r="N96" s="20">
        <f t="shared" si="12"/>
        <v>29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4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>
        <v>1</v>
      </c>
      <c r="F103" s="20">
        <v>1</v>
      </c>
      <c r="G103" s="20">
        <v>1</v>
      </c>
      <c r="H103" s="20">
        <v>2</v>
      </c>
      <c r="I103" s="20"/>
      <c r="J103" s="20">
        <v>1</v>
      </c>
      <c r="K103" s="20"/>
      <c r="L103" s="20">
        <v>2</v>
      </c>
      <c r="M103" s="20">
        <v>1</v>
      </c>
      <c r="N103" s="20">
        <f t="shared" si="14"/>
        <v>9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2</v>
      </c>
      <c r="I109" s="20"/>
      <c r="J109" s="20">
        <v>1</v>
      </c>
      <c r="K109" s="20"/>
      <c r="L109" s="20">
        <v>2</v>
      </c>
      <c r="M109" s="20">
        <v>1</v>
      </c>
      <c r="N109" s="20">
        <f>SUM(E109:M109)</f>
        <v>8</v>
      </c>
      <c r="O109" s="74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>
        <v>2</v>
      </c>
      <c r="I110" s="20"/>
      <c r="J110" s="20">
        <v>1</v>
      </c>
      <c r="K110" s="20"/>
      <c r="L110" s="20">
        <v>2</v>
      </c>
      <c r="M110" s="20">
        <v>1</v>
      </c>
      <c r="N110" s="20">
        <f t="shared" ref="N110:N116" si="15">SUM(E110:M110)</f>
        <v>9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7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9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9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0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3</v>
      </c>
      <c r="M121" s="20"/>
      <c r="N121" s="20">
        <f t="shared" si="17"/>
        <v>3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3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3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>
        <v>4</v>
      </c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4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>
        <v>10</v>
      </c>
      <c r="F133" s="20">
        <v>10</v>
      </c>
      <c r="G133" s="20">
        <v>10</v>
      </c>
      <c r="H133" s="20">
        <v>20</v>
      </c>
      <c r="I133" s="20"/>
      <c r="J133" s="20">
        <v>10</v>
      </c>
      <c r="K133" s="20"/>
      <c r="L133" s="20">
        <v>20</v>
      </c>
      <c r="M133" s="20">
        <v>10</v>
      </c>
      <c r="N133" s="20">
        <f t="shared" si="20"/>
        <v>90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6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6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30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30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75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75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9">
        <f t="shared" si="23"/>
        <v>0</v>
      </c>
    </row>
    <row r="166" spans="1:16" x14ac:dyDescent="0.25">
      <c r="A166" s="15"/>
      <c r="O166"/>
      <c r="P166" s="70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4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4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4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4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4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4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4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4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101" t="s">
        <v>376</v>
      </c>
      <c r="D209" s="101"/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42" t="s">
        <v>287</v>
      </c>
      <c r="P209" s="43">
        <f>P207*0.12</f>
        <v>0</v>
      </c>
    </row>
    <row r="210" spans="3:16" x14ac:dyDescent="0.25"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4"/>
      <c r="P210" s="44"/>
    </row>
    <row r="211" spans="3:16" ht="15.75" customHeight="1" x14ac:dyDescent="0.25"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42" t="s">
        <v>286</v>
      </c>
      <c r="P211" s="43">
        <f>P207+P209</f>
        <v>0</v>
      </c>
    </row>
    <row r="212" spans="3:16" x14ac:dyDescent="0.25"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6"/>
      <c r="P212" s="45"/>
    </row>
    <row r="213" spans="3:16" x14ac:dyDescent="0.25"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46"/>
      <c r="P213" s="47"/>
    </row>
    <row r="214" spans="3:16" x14ac:dyDescent="0.25"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6"/>
      <c r="P214" s="97" t="s">
        <v>377</v>
      </c>
    </row>
    <row r="215" spans="3:16" x14ac:dyDescent="0.25"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6"/>
      <c r="P215" s="45"/>
    </row>
    <row r="216" spans="3:16" x14ac:dyDescent="0.25"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6"/>
      <c r="P216" s="45"/>
    </row>
    <row r="217" spans="3:16" ht="15.75" customHeight="1" x14ac:dyDescent="0.25">
      <c r="C217" s="100" t="s">
        <v>308</v>
      </c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6"/>
      <c r="P217" s="45"/>
    </row>
    <row r="218" spans="3:16" x14ac:dyDescent="0.2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"/>
      <c r="P218" s="48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3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2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2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2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2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2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2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2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2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2">
        <f t="shared" si="0"/>
        <v>550</v>
      </c>
    </row>
    <row r="14" spans="1:10" x14ac:dyDescent="0.25">
      <c r="A14" t="s">
        <v>366</v>
      </c>
      <c r="J14" s="72">
        <f>SUM(J5:J13)</f>
        <v>117394</v>
      </c>
    </row>
    <row r="15" spans="1:10" x14ac:dyDescent="0.25">
      <c r="A15" t="s">
        <v>367</v>
      </c>
      <c r="J15" s="72">
        <v>-10850</v>
      </c>
    </row>
    <row r="16" spans="1:10" x14ac:dyDescent="0.25">
      <c r="J16" s="72"/>
    </row>
    <row r="17" spans="1:10" x14ac:dyDescent="0.25">
      <c r="A17" s="63" t="s">
        <v>368</v>
      </c>
      <c r="B17" s="63"/>
      <c r="C17" s="63"/>
      <c r="D17" s="63"/>
      <c r="E17" s="63"/>
      <c r="F17" s="63"/>
      <c r="G17" s="63"/>
      <c r="H17" s="63"/>
      <c r="I17" s="63"/>
      <c r="J17" s="73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2024-11-14T07:24:11Z</cp:lastPrinted>
  <dcterms:created xsi:type="dcterms:W3CDTF">2011-05-17T11:50:23Z</dcterms:created>
  <dcterms:modified xsi:type="dcterms:W3CDTF">2025-03-21T06:23:48Z</dcterms:modified>
</cp:coreProperties>
</file>